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ski Sándor\KT előterjesztések\Negyedéves jelentések\2026. I. negyedév\"/>
    </mc:Choice>
  </mc:AlternateContent>
  <xr:revisionPtr revIDLastSave="0" documentId="13_ncr:1_{F44C1318-68DF-47B7-A8D5-012DD60742EE}" xr6:coauthVersionLast="47" xr6:coauthVersionMax="47" xr10:uidLastSave="{00000000-0000-0000-0000-000000000000}"/>
  <bookViews>
    <workbookView xWindow="28680" yWindow="-1125" windowWidth="29040" windowHeight="15720" xr2:uid="{BC8201DF-0E6E-4EF4-9D08-04EBC646CD24}"/>
  </bookViews>
  <sheets>
    <sheet name="2026.01-03." sheetId="1" r:id="rId1"/>
    <sheet name="Előirányzati soronkénti ktg Q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C19" i="2"/>
  <c r="B19" i="2"/>
  <c r="B10" i="1"/>
  <c r="B9" i="1"/>
  <c r="B8" i="1"/>
  <c r="B7" i="1"/>
  <c r="B6" i="1"/>
  <c r="B5" i="1"/>
  <c r="C17" i="2"/>
  <c r="C10" i="2"/>
  <c r="C11" i="2"/>
  <c r="C15" i="2"/>
  <c r="C14" i="2"/>
  <c r="C12" i="2"/>
  <c r="C9" i="2"/>
  <c r="C7" i="2"/>
  <c r="C5" i="2"/>
  <c r="C4" i="2" s="1"/>
  <c r="B18" i="1"/>
  <c r="B16" i="2"/>
  <c r="B8" i="2"/>
  <c r="B6" i="2"/>
  <c r="B4" i="2"/>
  <c r="C16" i="2" l="1"/>
  <c r="C6" i="2"/>
  <c r="B13" i="2"/>
  <c r="C8" i="2"/>
  <c r="C13" i="2"/>
  <c r="B12" i="1" l="1"/>
  <c r="B13" i="1" s="1"/>
  <c r="B21" i="1" s="1"/>
</calcChain>
</file>

<file path=xl/sharedStrings.xml><?xml version="1.0" encoding="utf-8"?>
<sst xmlns="http://schemas.openxmlformats.org/spreadsheetml/2006/main" count="40" uniqueCount="40">
  <si>
    <t>Ellentételezés felhasználásának elszámolása a Közszolgáltatási szerődés  5.7.2. pontja alapján</t>
  </si>
  <si>
    <t>+27 % ÁFA</t>
  </si>
  <si>
    <t>Előirányzati sorok</t>
  </si>
  <si>
    <t>Nettó</t>
  </si>
  <si>
    <t>Bruttó</t>
  </si>
  <si>
    <t>Költségek</t>
  </si>
  <si>
    <t>Összeg (Ft)</t>
  </si>
  <si>
    <t>- 2026.01. havi előleg összege (bruttó)</t>
  </si>
  <si>
    <t>- 2026.02. havi előleg összege (bruttó)</t>
  </si>
  <si>
    <t>- 2026.03. havi előleg összege (bruttó)</t>
  </si>
  <si>
    <t>2026.01-03. havi alulfinanszírozás összege</t>
  </si>
  <si>
    <t>2026.01-03. túlkompenzáció összege *</t>
  </si>
  <si>
    <t>* A túlkompenzáció összege a 2026. II. negyedévi feladatellátás ellentételezésére kerül átvitelre.</t>
  </si>
  <si>
    <t>Városüzemeltetési közszolgáltatási tevékenység</t>
  </si>
  <si>
    <t>Városüzemeltetési közszolgáltatási feladatok ellátásának költségei 2026.01-03. hó</t>
  </si>
  <si>
    <t>Városüzemeltetés 2026.01-03. havi költsége összesen (nettó)</t>
  </si>
  <si>
    <t>Városüzemeltetés 2026.01-03. havi költsége összesen (bruttó)</t>
  </si>
  <si>
    <t>Városüzemeltetés 2026.03.31-én még el nem számolt Ellentételezés összesen (bruttó)</t>
  </si>
  <si>
    <t>Közterületek takarításának nettó költsége</t>
  </si>
  <si>
    <t>Általános karbantartási feladatok nettó költsége</t>
  </si>
  <si>
    <t>Graffity mentesítés és kutyafuttatók fenntartásának nettó költsége</t>
  </si>
  <si>
    <t>Nyilvános illemhelyek fenntartásának nettó költsége</t>
  </si>
  <si>
    <t>Zöldterület fenntartás</t>
  </si>
  <si>
    <t>Út- és járdafenntartás nettó költsége</t>
  </si>
  <si>
    <t>Út- és járdafenntartás</t>
  </si>
  <si>
    <t>Közterületek takarítása</t>
  </si>
  <si>
    <t>Illemhelyek üzemeltetése</t>
  </si>
  <si>
    <t>Graffiti mentesítés és kutyafuttatók</t>
  </si>
  <si>
    <t>Általános karbantartás</t>
  </si>
  <si>
    <t>Parkosítás
(5201)</t>
  </si>
  <si>
    <t>Közutak üzemeltetése, fenntartása
(5202)</t>
  </si>
  <si>
    <t>Környezet egészségügyi feladatok
(5203)</t>
  </si>
  <si>
    <t>Önkormányzat működése  *
(5303)</t>
  </si>
  <si>
    <t>Önkormányzati takarítás</t>
  </si>
  <si>
    <t>Önkormányzati karbantartás</t>
  </si>
  <si>
    <t>Óvodák karbantartása *
(5305)</t>
  </si>
  <si>
    <t>* külön megállapodás alapján</t>
  </si>
  <si>
    <t>Zöldterületek fenntartásának nettó költsége</t>
  </si>
  <si>
    <t>VÁROSÜZEMELTETÉS összesen:</t>
  </si>
  <si>
    <t>Városüzemeltetés 2026. I. negyedéves elszámolás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</si>
</sst>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4" fontId="8" fillId="0" borderId="0" applyFont="0" applyFill="0" applyBorder="0" applyAlignment="0" applyProtection="0"/>
  </cellStyleXfs>
  <cellXfs count="41">
    <xf numFmtId="0" fontId="0" fillId="0" borderId="0" xfId="0"/>
    <xf numFmtId="164" fontId="2" fillId="0" borderId="4" xfId="1" applyNumberFormat="1" applyFont="1" applyBorder="1"/>
    <xf numFmtId="0" fontId="2" fillId="0" borderId="0" xfId="0" applyFont="1" applyAlignment="1">
      <alignment vertical="center"/>
    </xf>
    <xf numFmtId="0" fontId="0" fillId="0" borderId="3" xfId="0" applyBorder="1" applyAlignment="1">
      <alignment wrapText="1"/>
    </xf>
    <xf numFmtId="164" fontId="1" fillId="0" borderId="4" xfId="1" applyNumberFormat="1" applyFont="1" applyBorder="1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/>
    </xf>
    <xf numFmtId="0" fontId="0" fillId="0" borderId="3" xfId="0" quotePrefix="1" applyBorder="1" applyAlignment="1">
      <alignment wrapText="1"/>
    </xf>
    <xf numFmtId="164" fontId="2" fillId="0" borderId="4" xfId="0" applyNumberFormat="1" applyFont="1" applyBorder="1"/>
    <xf numFmtId="0" fontId="0" fillId="0" borderId="3" xfId="0" applyBorder="1"/>
    <xf numFmtId="0" fontId="0" fillId="0" borderId="4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wrapText="1"/>
    </xf>
    <xf numFmtId="164" fontId="2" fillId="0" borderId="8" xfId="1" applyNumberFormat="1" applyFont="1" applyBorder="1"/>
    <xf numFmtId="0" fontId="0" fillId="0" borderId="3" xfId="0" applyBorder="1" applyAlignment="1">
      <alignment horizontal="left" indent="2"/>
    </xf>
    <xf numFmtId="164" fontId="0" fillId="0" borderId="8" xfId="1" applyNumberFormat="1" applyFont="1" applyBorder="1"/>
    <xf numFmtId="164" fontId="0" fillId="0" borderId="4" xfId="1" applyNumberFormat="1" applyFont="1" applyBorder="1"/>
    <xf numFmtId="164" fontId="0" fillId="0" borderId="0" xfId="1" applyNumberFormat="1" applyFont="1"/>
    <xf numFmtId="0" fontId="3" fillId="0" borderId="5" xfId="0" applyFont="1" applyBorder="1"/>
    <xf numFmtId="164" fontId="3" fillId="0" borderId="6" xfId="1" applyNumberFormat="1" applyFont="1" applyBorder="1"/>
    <xf numFmtId="0" fontId="4" fillId="0" borderId="3" xfId="0" applyFont="1" applyBorder="1"/>
    <xf numFmtId="164" fontId="4" fillId="0" borderId="4" xfId="0" applyNumberFormat="1" applyFont="1" applyBorder="1"/>
    <xf numFmtId="0" fontId="2" fillId="0" borderId="12" xfId="0" applyFont="1" applyBorder="1" applyAlignment="1">
      <alignment horizontal="center" vertical="center"/>
    </xf>
    <xf numFmtId="164" fontId="2" fillId="0" borderId="12" xfId="1" applyNumberFormat="1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7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7" fillId="2" borderId="11" xfId="3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4" fillId="0" borderId="8" xfId="1" applyNumberFormat="1" applyFont="1" applyBorder="1"/>
    <xf numFmtId="0" fontId="6" fillId="2" borderId="9" xfId="2" applyFont="1" applyFill="1" applyBorder="1" applyAlignment="1">
      <alignment horizontal="center"/>
    </xf>
    <xf numFmtId="0" fontId="6" fillId="2" borderId="10" xfId="2" applyFont="1" applyFill="1" applyBorder="1" applyAlignment="1">
      <alignment horizontal="center"/>
    </xf>
    <xf numFmtId="0" fontId="6" fillId="2" borderId="11" xfId="2" applyFont="1" applyFill="1" applyBorder="1" applyAlignment="1">
      <alignment horizontal="center"/>
    </xf>
    <xf numFmtId="164" fontId="11" fillId="0" borderId="8" xfId="1" applyNumberFormat="1" applyFont="1" applyBorder="1"/>
    <xf numFmtId="164" fontId="12" fillId="2" borderId="13" xfId="3" applyNumberFormat="1" applyFont="1" applyFill="1" applyBorder="1" applyAlignment="1">
      <alignment vertical="center"/>
    </xf>
    <xf numFmtId="0" fontId="11" fillId="0" borderId="3" xfId="0" quotePrefix="1" applyFont="1" applyFill="1" applyBorder="1" applyAlignment="1">
      <alignment wrapText="1"/>
    </xf>
    <xf numFmtId="164" fontId="11" fillId="0" borderId="4" xfId="1" applyNumberFormat="1" applyFont="1" applyFill="1" applyBorder="1"/>
  </cellXfs>
  <cellStyles count="4">
    <cellStyle name="Normál" xfId="0" builtinId="0"/>
    <cellStyle name="Normál 2" xfId="2" xr:uid="{3F2171C0-F316-4582-9BAB-AB26A52627FD}"/>
    <cellStyle name="Pénznem" xfId="1" builtinId="4"/>
    <cellStyle name="Pénznem 2" xfId="3" xr:uid="{92752106-18B1-437C-AC29-770FDEAA5A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A67E7-2AA0-43C9-B7B1-D577B1D02DDF}">
  <sheetPr>
    <pageSetUpPr fitToPage="1"/>
  </sheetPr>
  <dimension ref="A1:B23"/>
  <sheetViews>
    <sheetView tabSelected="1" workbookViewId="0">
      <selection activeCell="F10" sqref="F10"/>
    </sheetView>
  </sheetViews>
  <sheetFormatPr defaultRowHeight="15" x14ac:dyDescent="0.25"/>
  <cols>
    <col min="1" max="1" width="92.7109375" customWidth="1"/>
    <col min="2" max="2" width="21.7109375" customWidth="1"/>
  </cols>
  <sheetData>
    <row r="1" spans="1:2" ht="21" x14ac:dyDescent="0.25">
      <c r="A1" s="31" t="s">
        <v>13</v>
      </c>
    </row>
    <row r="2" spans="1:2" ht="27" customHeight="1" x14ac:dyDescent="0.25">
      <c r="A2" s="32" t="s">
        <v>0</v>
      </c>
    </row>
    <row r="3" spans="1:2" ht="12.75" customHeight="1" thickBot="1" x14ac:dyDescent="0.3">
      <c r="A3" s="2"/>
    </row>
    <row r="4" spans="1:2" ht="27" customHeight="1" x14ac:dyDescent="0.25">
      <c r="A4" s="5" t="s">
        <v>14</v>
      </c>
      <c r="B4" s="11" t="s">
        <v>6</v>
      </c>
    </row>
    <row r="5" spans="1:2" x14ac:dyDescent="0.25">
      <c r="A5" s="3" t="s">
        <v>37</v>
      </c>
      <c r="B5" s="4">
        <f>+'Előirányzati soronkénti ktg Q1'!B4</f>
        <v>95996294</v>
      </c>
    </row>
    <row r="6" spans="1:2" x14ac:dyDescent="0.25">
      <c r="A6" s="3" t="s">
        <v>23</v>
      </c>
      <c r="B6" s="4">
        <f>+'Előirányzati soronkénti ktg Q1'!B6</f>
        <v>0</v>
      </c>
    </row>
    <row r="7" spans="1:2" x14ac:dyDescent="0.25">
      <c r="A7" s="3" t="s">
        <v>18</v>
      </c>
      <c r="B7" s="4">
        <f>+'Előirányzati soronkénti ktg Q1'!B9</f>
        <v>295958717</v>
      </c>
    </row>
    <row r="8" spans="1:2" x14ac:dyDescent="0.25">
      <c r="A8" s="3" t="s">
        <v>21</v>
      </c>
      <c r="B8" s="4">
        <f>+'Előirányzati soronkénti ktg Q1'!B10</f>
        <v>5439805</v>
      </c>
    </row>
    <row r="9" spans="1:2" x14ac:dyDescent="0.25">
      <c r="A9" s="3" t="s">
        <v>20</v>
      </c>
      <c r="B9" s="4">
        <f>+'Előirányzati soronkénti ktg Q1'!B11</f>
        <v>0</v>
      </c>
    </row>
    <row r="10" spans="1:2" x14ac:dyDescent="0.25">
      <c r="A10" s="3" t="s">
        <v>19</v>
      </c>
      <c r="B10" s="4">
        <f>+'Előirányzati soronkénti ktg Q1'!B12</f>
        <v>19661894</v>
      </c>
    </row>
    <row r="11" spans="1:2" x14ac:dyDescent="0.25">
      <c r="A11" s="6" t="s">
        <v>15</v>
      </c>
      <c r="B11" s="1">
        <f>SUM(B5:B10)</f>
        <v>417056710</v>
      </c>
    </row>
    <row r="12" spans="1:2" x14ac:dyDescent="0.25">
      <c r="A12" s="7" t="s">
        <v>1</v>
      </c>
      <c r="B12" s="4">
        <f>+B11*0.27</f>
        <v>112605311.7</v>
      </c>
    </row>
    <row r="13" spans="1:2" x14ac:dyDescent="0.25">
      <c r="A13" s="6" t="s">
        <v>16</v>
      </c>
      <c r="B13" s="8">
        <f>SUM(B11:B12)</f>
        <v>529662021.69999999</v>
      </c>
    </row>
    <row r="14" spans="1:2" x14ac:dyDescent="0.25">
      <c r="A14" s="9"/>
      <c r="B14" s="10"/>
    </row>
    <row r="15" spans="1:2" x14ac:dyDescent="0.25">
      <c r="A15" s="39" t="s">
        <v>7</v>
      </c>
      <c r="B15" s="40">
        <v>199494833</v>
      </c>
    </row>
    <row r="16" spans="1:2" x14ac:dyDescent="0.25">
      <c r="A16" s="39" t="s">
        <v>8</v>
      </c>
      <c r="B16" s="40">
        <v>199494833</v>
      </c>
    </row>
    <row r="17" spans="1:2" x14ac:dyDescent="0.25">
      <c r="A17" s="39" t="s">
        <v>9</v>
      </c>
      <c r="B17" s="40">
        <v>199494833</v>
      </c>
    </row>
    <row r="18" spans="1:2" x14ac:dyDescent="0.25">
      <c r="A18" s="12" t="s">
        <v>17</v>
      </c>
      <c r="B18" s="8">
        <f>SUM(B15:B17)</f>
        <v>598484499</v>
      </c>
    </row>
    <row r="19" spans="1:2" x14ac:dyDescent="0.25">
      <c r="A19" s="9"/>
      <c r="B19" s="10"/>
    </row>
    <row r="20" spans="1:2" x14ac:dyDescent="0.25">
      <c r="A20" s="22" t="s">
        <v>10</v>
      </c>
      <c r="B20" s="23">
        <v>0</v>
      </c>
    </row>
    <row r="21" spans="1:2" ht="15.75" thickBot="1" x14ac:dyDescent="0.3">
      <c r="A21" s="20" t="s">
        <v>11</v>
      </c>
      <c r="B21" s="21">
        <f>+B18-B13</f>
        <v>68822477.300000012</v>
      </c>
    </row>
    <row r="23" spans="1:2" x14ac:dyDescent="0.25">
      <c r="A23" t="s">
        <v>12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&amp;L&amp;F&amp;R&amp;"-,Félkövér"EVIN Nonprofit Zrt.</oddHeader>
    <oddFooter>&amp;L&amp;A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1627D-4ECC-4AB3-8261-0FC5AAF34629}">
  <dimension ref="A1:C21"/>
  <sheetViews>
    <sheetView zoomScaleNormal="100" workbookViewId="0">
      <selection activeCell="K16" sqref="K16"/>
    </sheetView>
  </sheetViews>
  <sheetFormatPr defaultRowHeight="15" x14ac:dyDescent="0.25"/>
  <cols>
    <col min="1" max="1" width="36.140625" bestFit="1" customWidth="1"/>
    <col min="2" max="3" width="20.7109375" style="19" customWidth="1"/>
  </cols>
  <sheetData>
    <row r="1" spans="1:3" ht="19.5" thickBot="1" x14ac:dyDescent="0.35">
      <c r="A1" s="34" t="s">
        <v>39</v>
      </c>
      <c r="B1" s="35"/>
      <c r="C1" s="36"/>
    </row>
    <row r="2" spans="1:3" s="13" customFormat="1" ht="13.5" customHeight="1" thickBot="1" x14ac:dyDescent="0.3">
      <c r="A2" s="24"/>
      <c r="B2" s="25"/>
      <c r="C2" s="25"/>
    </row>
    <row r="3" spans="1:3" s="13" customFormat="1" ht="27" customHeight="1" x14ac:dyDescent="0.25">
      <c r="A3" s="27" t="s">
        <v>2</v>
      </c>
      <c r="B3" s="28" t="s">
        <v>3</v>
      </c>
      <c r="C3" s="29" t="s">
        <v>4</v>
      </c>
    </row>
    <row r="4" spans="1:3" ht="30" x14ac:dyDescent="0.25">
      <c r="A4" s="14" t="s">
        <v>29</v>
      </c>
      <c r="B4" s="15">
        <f>SUM(B5:B5)</f>
        <v>95996294</v>
      </c>
      <c r="C4" s="1">
        <f>SUM(C5:C5)</f>
        <v>121915293.38</v>
      </c>
    </row>
    <row r="5" spans="1:3" x14ac:dyDescent="0.25">
      <c r="A5" s="16" t="s">
        <v>22</v>
      </c>
      <c r="B5" s="17">
        <v>95996294</v>
      </c>
      <c r="C5" s="18">
        <f>+B5*1.27</f>
        <v>121915293.38</v>
      </c>
    </row>
    <row r="6" spans="1:3" ht="30" x14ac:dyDescent="0.25">
      <c r="A6" s="14" t="s">
        <v>30</v>
      </c>
      <c r="B6" s="15">
        <f>SUM(B7:B7)</f>
        <v>0</v>
      </c>
      <c r="C6" s="1">
        <f>SUM(C7:C7)</f>
        <v>0</v>
      </c>
    </row>
    <row r="7" spans="1:3" x14ac:dyDescent="0.25">
      <c r="A7" s="16" t="s">
        <v>24</v>
      </c>
      <c r="B7" s="17">
        <v>0</v>
      </c>
      <c r="C7" s="18">
        <f>+B7*1.27</f>
        <v>0</v>
      </c>
    </row>
    <row r="8" spans="1:3" ht="30" x14ac:dyDescent="0.25">
      <c r="A8" s="14" t="s">
        <v>31</v>
      </c>
      <c r="B8" s="15">
        <f>SUM(B9:B12)</f>
        <v>321060416</v>
      </c>
      <c r="C8" s="1">
        <f>SUM(C9:C12)</f>
        <v>407746728.32000005</v>
      </c>
    </row>
    <row r="9" spans="1:3" x14ac:dyDescent="0.25">
      <c r="A9" s="16" t="s">
        <v>25</v>
      </c>
      <c r="B9" s="37">
        <v>295958717</v>
      </c>
      <c r="C9" s="18">
        <f>+B9*1.27</f>
        <v>375867570.59000003</v>
      </c>
    </row>
    <row r="10" spans="1:3" x14ac:dyDescent="0.25">
      <c r="A10" s="16" t="s">
        <v>26</v>
      </c>
      <c r="B10" s="17">
        <v>5439805</v>
      </c>
      <c r="C10" s="18">
        <f t="shared" ref="C10:C11" si="0">+B10*1.27</f>
        <v>6908552.3500000006</v>
      </c>
    </row>
    <row r="11" spans="1:3" x14ac:dyDescent="0.25">
      <c r="A11" s="16" t="s">
        <v>27</v>
      </c>
      <c r="B11" s="37">
        <v>0</v>
      </c>
      <c r="C11" s="18">
        <f t="shared" si="0"/>
        <v>0</v>
      </c>
    </row>
    <row r="12" spans="1:3" x14ac:dyDescent="0.25">
      <c r="A12" s="16" t="s">
        <v>28</v>
      </c>
      <c r="B12" s="37">
        <v>19661894</v>
      </c>
      <c r="C12" s="18">
        <f>+B12*1.27</f>
        <v>24970605.379999999</v>
      </c>
    </row>
    <row r="13" spans="1:3" ht="30" x14ac:dyDescent="0.25">
      <c r="A13" s="14" t="s">
        <v>32</v>
      </c>
      <c r="B13" s="33">
        <f>SUM(B14:B15)</f>
        <v>18562215</v>
      </c>
      <c r="C13" s="1">
        <f>SUM(C14:C15)</f>
        <v>23574013.050000001</v>
      </c>
    </row>
    <row r="14" spans="1:3" x14ac:dyDescent="0.25">
      <c r="A14" s="16" t="s">
        <v>33</v>
      </c>
      <c r="B14" s="17">
        <v>18551349</v>
      </c>
      <c r="C14" s="18">
        <f>+B14*1.27</f>
        <v>23560213.23</v>
      </c>
    </row>
    <row r="15" spans="1:3" x14ac:dyDescent="0.25">
      <c r="A15" s="16" t="s">
        <v>34</v>
      </c>
      <c r="B15" s="17">
        <v>10866</v>
      </c>
      <c r="C15" s="18">
        <f>+B15*1.27</f>
        <v>13799.82</v>
      </c>
    </row>
    <row r="16" spans="1:3" ht="30" x14ac:dyDescent="0.25">
      <c r="A16" s="14" t="s">
        <v>35</v>
      </c>
      <c r="B16" s="15">
        <f>SUM(B17:B17)</f>
        <v>2810581</v>
      </c>
      <c r="C16" s="1">
        <f>SUM(C17:C17)</f>
        <v>3569437.87</v>
      </c>
    </row>
    <row r="17" spans="1:3" x14ac:dyDescent="0.25">
      <c r="A17" s="16" t="s">
        <v>5</v>
      </c>
      <c r="B17" s="17">
        <v>2810581</v>
      </c>
      <c r="C17" s="18">
        <f>+B17*1.27</f>
        <v>3569437.87</v>
      </c>
    </row>
    <row r="18" spans="1:3" ht="15.75" thickBot="1" x14ac:dyDescent="0.3">
      <c r="A18" s="24"/>
      <c r="B18" s="25"/>
      <c r="C18" s="25"/>
    </row>
    <row r="19" spans="1:3" ht="24.75" customHeight="1" thickBot="1" x14ac:dyDescent="0.3">
      <c r="A19" s="26" t="s">
        <v>38</v>
      </c>
      <c r="B19" s="38">
        <f>B4+B6+B8</f>
        <v>417056710</v>
      </c>
      <c r="C19" s="30">
        <f>C4+C6+C8</f>
        <v>529662021.70000005</v>
      </c>
    </row>
    <row r="21" spans="1:3" x14ac:dyDescent="0.25">
      <c r="A21" t="s">
        <v>36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&amp;L&amp;"-,Félkövér"EVIN Nonprofit Zrt.</oddHeader>
    <oddFooter>&amp;L&amp;F /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2026.01-03.</vt:lpstr>
      <vt:lpstr>Előirányzati soronkénti ktg Q1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Baski Sándor</dc:creator>
  <cp:lastModifiedBy>Baski Sándor</cp:lastModifiedBy>
  <cp:lastPrinted>2026-06-01T14:15:22Z</cp:lastPrinted>
  <dcterms:created xsi:type="dcterms:W3CDTF">2023-11-06T16:12:57Z</dcterms:created>
  <dcterms:modified xsi:type="dcterms:W3CDTF">2026-06-01T14:28:51Z</dcterms:modified>
</cp:coreProperties>
</file>